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2 Vмо, показ 24\Приложения к протоколу\"/>
    </mc:Choice>
  </mc:AlternateContent>
  <bookViews>
    <workbookView xWindow="0" yWindow="0" windowWidth="28800" windowHeight="12435"/>
  </bookViews>
  <sheets>
    <sheet name=" окончательный" sheetId="1" r:id="rId1"/>
  </sheets>
  <definedNames>
    <definedName name="_xlnm._FilterDatabase" localSheetId="0" hidden="1">' окончательный'!$A$6:$N$44</definedName>
    <definedName name="_xlnm.Print_Area" localSheetId="0">' окончательный'!$A$1:$G$43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3" i="1" l="1"/>
  <c r="D43" i="1"/>
  <c r="C43" i="1"/>
</calcChain>
</file>

<file path=xl/sharedStrings.xml><?xml version="1.0" encoding="utf-8"?>
<sst xmlns="http://schemas.openxmlformats.org/spreadsheetml/2006/main" count="46" uniqueCount="46">
  <si>
    <t>Расчет межбюджетного трансферта    449 046 400,00</t>
  </si>
  <si>
    <t xml:space="preserve">в рублях </t>
  </si>
  <si>
    <t>№ п/п</t>
  </si>
  <si>
    <t>Наименование медицинской организации</t>
  </si>
  <si>
    <t>Фактический  среднемесячный ФОТ за 11 мес. (касса), руб.</t>
  </si>
  <si>
    <t xml:space="preserve"> Расчет Межбюждетный трансферт                                      449 046 400,00</t>
  </si>
  <si>
    <t>Остатки на лицевом счете на 13.12.2024</t>
  </si>
  <si>
    <t>Исполнение Указа на 01.12.24  кол-во категорий</t>
  </si>
  <si>
    <t>коэф остаток на счете  к  ФОТ</t>
  </si>
  <si>
    <t xml:space="preserve">ГБУЗ "ПОКБ ИМ. Н.Н. БУРДЕНКО"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</si>
  <si>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ГБУЗ "ПОДКБ ИМ.Н.Ф.ФИЛАТОВА"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</si>
  <si>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ГБУЗ "ОБЛАСТНОЙ ОНКОЛОГИЧЕСКИЙ ДИСПАНСЕР"                                                                                                                                                                                                                     </t>
  </si>
  <si>
    <t xml:space="preserve">ГБУЗ "ГОСПИТАЛЬ ДЛЯ ВЕТЕРАНОВ ВОЙН"                                                                                                                                                                                                                           </t>
  </si>
  <si>
    <t xml:space="preserve">ГБУЗ "ПЕНЗЕНСКАЯ ОБЛАСТНАЯ ОФТАЛЬМОЛОГИЧЕСКАЯ БОЛЬНИЦА"                                                                                                                                                                                                       </t>
  </si>
  <si>
    <t xml:space="preserve">ГБУЗ "ГОРОДСКАЯ ПОЛИКЛИНИКА"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</si>
  <si>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ГБУЗ "КЛИНИЧЕСКАЯ БОЛЬНИЦА №6 ИМ. Г.А. ЗАХАРЬИНА"                                                                                                                                                                                                             </t>
  </si>
  <si>
    <t xml:space="preserve">ГБУЗ "КЛИНИЧЕСКАЯ БОЛЬНИЦА №4"                                                                                                                                                                                                                                </t>
  </si>
  <si>
    <t xml:space="preserve">ГАУЗ ПО "ПЕНЗЕНСКАЯ СТОМАТОЛОГИЧЕСКАЯ ПОЛИКЛИНИКА"                                                                                                                                                                                                            </t>
  </si>
  <si>
    <t xml:space="preserve">ГБУЗ "ПЕНЗЕНСКИЙ ГОРОДСКОЙ  РОДИЛЬНЫЙ ДОМ"                                                                                                                                                                                                                    </t>
  </si>
  <si>
    <t xml:space="preserve">ГБУЗ "ГОРОДСКАЯ ДЕТСКАЯ ПОЛИКЛИНИКА"                                                                                                                                                                                                                          </t>
  </si>
  <si>
    <t xml:space="preserve">ГАУЗ "КУЗНЕЦКАЯ МЕЖРАЙОННАЯ СТОМАТОЛОГИЧЕСКАЯ  ПОЛИКЛИНИКА"                                                                                                                                                                                                   </t>
  </si>
  <si>
    <t xml:space="preserve">ГБУЗ "КУЗНЕЦКАЯ ДЕТСКАЯ ЦРБ"                                                                                                                                                                                                                </t>
  </si>
  <si>
    <t xml:space="preserve">ГБУЗ "КУЗНЕЦКАЯ ЦРБ"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</si>
  <si>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ГБУЗ "БАШМАКОВСКАЯ РБ"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</si>
  <si>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ГБУЗ "БЕЛИНСКАЯ РБ"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</si>
  <si>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ГБУЗ "БЕССОНОВСКАЯ РБ"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</si>
  <si>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ГБУЗ "ГОРОДИЩЕНСКАЯ РБ"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</si>
  <si>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ГБУЗ "ЗЕМЕТЧИНСКАЯ РБ"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</si>
  <si>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ГБУЗ "ИССИНСКАЯ УБ"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</si>
  <si>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ГБУЗ "КАМЕНСКАЯ ЦРБ"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</si>
  <si>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ГБУЗ "КОЛЫШЛЕЙСКАЯ РБ"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</si>
  <si>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ГБУЗ "ЛОПАТИНСКАЯ УБ"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</si>
  <si>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ГБУЗ "ЛУНИНСКАЯ РБ"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</si>
  <si>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ГБУЗ "МОКШАНСКАЯ РБ"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</si>
  <si>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ГБУЗ "НИЖНЕЛОМОВСКАЯ ЦРБ"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</si>
  <si>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ГБУЗ "НИКОЛЬСКАЯ РБ"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</si>
  <si>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ГБУЗ "СЕРДОБСКАЯ ЦРБ ИМ. А.И.НАСТИНА"                                                                                                                                                                                                                         </t>
  </si>
  <si>
    <t xml:space="preserve">ГБУЗ "СОСНОВОБОРСКАЯ УБ"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</si>
  <si>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ГБУЗ "ТАМАЛИНСКАЯ УБ"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</si>
  <si>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ГБУЗ "ПЕНЗЕНСКАЯ РБ"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</si>
  <si>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ГБУЗ "ШЕМЫШЕЙСКАЯ УБ"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</si>
  <si>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ГБУЗ "ПЕНЗЕНСКАЯ ОБЛАСТНАЯ СТАНЦИЯ СКОРОЙ МЕДИЦИНСКОЙ ПОМОЩИ"                                                                                                                                                                                                 </t>
  </si>
  <si>
    <t xml:space="preserve">ГБУЗ "ПЕНЗЕНСКИЙ ОБЛАСТНОЙ КЛИНИЧЕСКИЙ ЦЕНТР СВМП"                                                                                                                                                                                                            </t>
  </si>
  <si>
    <t>Всего по ГБУЗ</t>
  </si>
  <si>
    <t>Приложение №1.1</t>
  </si>
  <si>
    <t>п.5/п.3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</si>
</sst>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0" fillId="0" borderId="0"/>
  </cellStyleXfs>
  <cellXfs count="43">
    <xf numFmtId="0" fontId="0" fillId="0" borderId="0" xfId="0"/>
    <xf numFmtId="0" fontId="3" fillId="0" borderId="0" xfId="0" applyFont="1" applyAlignment="1"/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14" fontId="2" fillId="0" borderId="0" xfId="0" applyNumberFormat="1" applyFont="1" applyFill="1" applyAlignment="1"/>
    <xf numFmtId="0" fontId="0" fillId="0" borderId="0" xfId="0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4" xfId="1" applyFont="1" applyBorder="1" applyAlignment="1">
      <alignment horizontal="center"/>
    </xf>
    <xf numFmtId="0" fontId="9" fillId="0" borderId="1" xfId="2" applyFont="1" applyFill="1" applyBorder="1" applyAlignment="1">
      <alignment horizontal="left" wrapText="1"/>
    </xf>
    <xf numFmtId="164" fontId="11" fillId="0" borderId="1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9" fillId="0" borderId="4" xfId="1" applyFont="1" applyFill="1" applyBorder="1" applyAlignment="1">
      <alignment horizontal="center"/>
    </xf>
    <xf numFmtId="0" fontId="9" fillId="0" borderId="3" xfId="1" applyFont="1" applyBorder="1" applyAlignment="1">
      <alignment horizontal="center"/>
    </xf>
    <xf numFmtId="0" fontId="9" fillId="0" borderId="2" xfId="2" applyFont="1" applyFill="1" applyBorder="1" applyAlignment="1">
      <alignment horizontal="left" wrapText="1"/>
    </xf>
    <xf numFmtId="0" fontId="6" fillId="3" borderId="1" xfId="1" applyFont="1" applyFill="1" applyBorder="1" applyAlignment="1">
      <alignment horizontal="center"/>
    </xf>
    <xf numFmtId="0" fontId="6" fillId="3" borderId="1" xfId="1" applyFont="1" applyFill="1" applyBorder="1" applyAlignment="1">
      <alignment horizontal="center" vertical="center" wrapText="1"/>
    </xf>
    <xf numFmtId="4" fontId="12" fillId="3" borderId="1" xfId="0" applyNumberFormat="1" applyFont="1" applyFill="1" applyBorder="1" applyAlignment="1">
      <alignment horizontal="center" vertical="center" wrapText="1"/>
    </xf>
    <xf numFmtId="164" fontId="12" fillId="3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/>
    </xf>
    <xf numFmtId="0" fontId="9" fillId="0" borderId="0" xfId="2" applyFont="1" applyFill="1" applyBorder="1" applyAlignment="1">
      <alignment horizontal="left" wrapText="1"/>
    </xf>
    <xf numFmtId="164" fontId="12" fillId="0" borderId="0" xfId="0" applyNumberFormat="1" applyFont="1" applyFill="1" applyBorder="1" applyAlignment="1">
      <alignment horizontal="center" vertical="center" wrapText="1"/>
    </xf>
    <xf numFmtId="165" fontId="12" fillId="0" borderId="0" xfId="0" applyNumberFormat="1" applyFont="1" applyFill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center" vertical="center" wrapText="1"/>
    </xf>
    <xf numFmtId="164" fontId="13" fillId="0" borderId="0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4" fillId="0" borderId="0" xfId="0" applyFont="1" applyFill="1"/>
  </cellXfs>
  <cellStyles count="3">
    <cellStyle name="Обычный" xfId="0" builtinId="0"/>
    <cellStyle name="Обычный 2" xfId="1"/>
    <cellStyle name="Обычный_форма4(нов.)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8"/>
  <sheetViews>
    <sheetView tabSelected="1" view="pageBreakPreview" topLeftCell="B1" zoomScale="75" zoomScaleNormal="100" zoomScaleSheetLayoutView="75" workbookViewId="0">
      <pane ySplit="8" topLeftCell="A27" activePane="bottomLeft" state="frozen"/>
      <selection pane="bottomLeft" activeCell="D47" sqref="D47"/>
    </sheetView>
  </sheetViews>
  <sheetFormatPr defaultRowHeight="15" x14ac:dyDescent="0.25"/>
  <cols>
    <col min="1" max="1" width="6" customWidth="1"/>
    <col min="2" max="2" width="86" customWidth="1"/>
    <col min="3" max="3" width="23.140625" style="6" customWidth="1"/>
    <col min="4" max="4" width="23.140625" style="7" customWidth="1"/>
    <col min="5" max="6" width="23.140625" style="6" customWidth="1"/>
    <col min="7" max="7" width="22.85546875" style="5" customWidth="1"/>
    <col min="8" max="15" width="0" hidden="1" customWidth="1"/>
  </cols>
  <sheetData>
    <row r="1" spans="1:7" ht="18.75" x14ac:dyDescent="0.3">
      <c r="E1" s="42" t="s">
        <v>44</v>
      </c>
      <c r="G1" s="4">
        <v>45639</v>
      </c>
    </row>
    <row r="2" spans="1:7" ht="21" x14ac:dyDescent="0.35">
      <c r="B2" s="1" t="s">
        <v>0</v>
      </c>
      <c r="C2" s="2"/>
      <c r="D2" s="3"/>
      <c r="E2" s="2"/>
    </row>
    <row r="3" spans="1:7" x14ac:dyDescent="0.25">
      <c r="E3" s="8" t="s">
        <v>1</v>
      </c>
    </row>
    <row r="4" spans="1:7" ht="32.25" customHeight="1" x14ac:dyDescent="0.25">
      <c r="A4" s="36" t="s">
        <v>2</v>
      </c>
      <c r="B4" s="36" t="s">
        <v>3</v>
      </c>
      <c r="C4" s="38" t="s">
        <v>4</v>
      </c>
      <c r="D4" s="39" t="s">
        <v>5</v>
      </c>
      <c r="E4" s="33" t="s">
        <v>6</v>
      </c>
      <c r="F4" s="33" t="s">
        <v>7</v>
      </c>
      <c r="G4" s="33" t="s">
        <v>8</v>
      </c>
    </row>
    <row r="5" spans="1:7" ht="30" customHeight="1" x14ac:dyDescent="0.25">
      <c r="A5" s="36"/>
      <c r="B5" s="36"/>
      <c r="C5" s="38"/>
      <c r="D5" s="40"/>
      <c r="E5" s="34"/>
      <c r="F5" s="34"/>
      <c r="G5" s="34"/>
    </row>
    <row r="6" spans="1:7" ht="23.25" customHeight="1" x14ac:dyDescent="0.25">
      <c r="A6" s="36"/>
      <c r="B6" s="36"/>
      <c r="C6" s="38"/>
      <c r="D6" s="40"/>
      <c r="E6" s="34"/>
      <c r="F6" s="34"/>
      <c r="G6" s="34"/>
    </row>
    <row r="7" spans="1:7" ht="5.25" customHeight="1" x14ac:dyDescent="0.25">
      <c r="A7" s="37"/>
      <c r="B7" s="37"/>
      <c r="C7" s="38"/>
      <c r="D7" s="41"/>
      <c r="E7" s="35"/>
      <c r="F7" s="35"/>
    </row>
    <row r="8" spans="1:7" s="11" customFormat="1" ht="24" customHeight="1" x14ac:dyDescent="0.25">
      <c r="A8" s="9">
        <v>1</v>
      </c>
      <c r="B8" s="9">
        <v>2</v>
      </c>
      <c r="C8" s="9">
        <v>3</v>
      </c>
      <c r="D8" s="10">
        <v>4</v>
      </c>
      <c r="E8" s="9">
        <v>5</v>
      </c>
      <c r="F8" s="9">
        <v>6</v>
      </c>
      <c r="G8" s="9" t="s">
        <v>45</v>
      </c>
    </row>
    <row r="9" spans="1:7" ht="23.25" customHeight="1" x14ac:dyDescent="0.25">
      <c r="A9" s="12">
        <v>1</v>
      </c>
      <c r="B9" s="13" t="s">
        <v>9</v>
      </c>
      <c r="C9" s="14">
        <v>124889107.1081818</v>
      </c>
      <c r="D9" s="15">
        <v>55174221.030000001</v>
      </c>
      <c r="E9" s="15">
        <v>259951574.59999999</v>
      </c>
      <c r="F9" s="16">
        <v>2</v>
      </c>
      <c r="G9" s="17">
        <v>2.0814591489938667</v>
      </c>
    </row>
    <row r="10" spans="1:7" ht="23.25" customHeight="1" x14ac:dyDescent="0.25">
      <c r="A10" s="12">
        <v>2</v>
      </c>
      <c r="B10" s="13" t="s">
        <v>10</v>
      </c>
      <c r="C10" s="14">
        <v>39198497.246125452</v>
      </c>
      <c r="D10" s="15">
        <v>17317335.359999999</v>
      </c>
      <c r="E10" s="15">
        <v>70210959.680000007</v>
      </c>
      <c r="F10" s="16"/>
      <c r="G10" s="17">
        <v>1.7911645754975967</v>
      </c>
    </row>
    <row r="11" spans="1:7" ht="23.25" customHeight="1" x14ac:dyDescent="0.25">
      <c r="A11" s="12">
        <v>3</v>
      </c>
      <c r="B11" s="13" t="s">
        <v>11</v>
      </c>
      <c r="C11" s="14">
        <v>63273792.298999995</v>
      </c>
      <c r="D11" s="15">
        <v>27953456.329999998</v>
      </c>
      <c r="E11" s="15">
        <v>277312552.04000002</v>
      </c>
      <c r="F11" s="16">
        <v>3</v>
      </c>
      <c r="G11" s="17">
        <v>4.3827395508326878</v>
      </c>
    </row>
    <row r="12" spans="1:7" ht="23.25" customHeight="1" x14ac:dyDescent="0.25">
      <c r="A12" s="12">
        <v>4</v>
      </c>
      <c r="B12" s="13" t="s">
        <v>12</v>
      </c>
      <c r="C12" s="14">
        <v>10298926.304545455</v>
      </c>
      <c r="D12" s="15"/>
      <c r="E12" s="15">
        <v>91215147.099999994</v>
      </c>
      <c r="F12" s="16">
        <v>3</v>
      </c>
      <c r="G12" s="17">
        <v>8.8567627733914343</v>
      </c>
    </row>
    <row r="13" spans="1:7" ht="23.25" customHeight="1" x14ac:dyDescent="0.25">
      <c r="A13" s="12">
        <v>5</v>
      </c>
      <c r="B13" s="13" t="s">
        <v>13</v>
      </c>
      <c r="C13" s="14">
        <v>18127925.858181819</v>
      </c>
      <c r="D13" s="15"/>
      <c r="E13" s="15">
        <v>145373378.65000001</v>
      </c>
      <c r="F13" s="16">
        <v>3</v>
      </c>
      <c r="G13" s="17">
        <v>8.0193056716627904</v>
      </c>
    </row>
    <row r="14" spans="1:7" ht="23.25" customHeight="1" x14ac:dyDescent="0.25">
      <c r="A14" s="12">
        <v>6</v>
      </c>
      <c r="B14" s="13" t="s">
        <v>14</v>
      </c>
      <c r="C14" s="14">
        <v>99742221.322727263</v>
      </c>
      <c r="D14" s="15">
        <v>44064686.609999999</v>
      </c>
      <c r="E14" s="15">
        <v>118995478.45</v>
      </c>
      <c r="F14" s="16"/>
      <c r="G14" s="17">
        <v>1.1930301618707353</v>
      </c>
    </row>
    <row r="15" spans="1:7" ht="23.25" customHeight="1" x14ac:dyDescent="0.25">
      <c r="A15" s="12">
        <v>7</v>
      </c>
      <c r="B15" s="13" t="s">
        <v>15</v>
      </c>
      <c r="C15" s="14">
        <v>87278746.735823631</v>
      </c>
      <c r="D15" s="15">
        <v>38558501.82</v>
      </c>
      <c r="E15" s="15">
        <v>208279638.5</v>
      </c>
      <c r="F15" s="16">
        <v>3</v>
      </c>
      <c r="G15" s="17">
        <v>2.3863729291441746</v>
      </c>
    </row>
    <row r="16" spans="1:7" ht="23.25" customHeight="1" x14ac:dyDescent="0.25">
      <c r="A16" s="12">
        <v>8</v>
      </c>
      <c r="B16" s="13" t="s">
        <v>16</v>
      </c>
      <c r="C16" s="14">
        <v>11359315.114545457</v>
      </c>
      <c r="D16" s="15">
        <v>5018382.93</v>
      </c>
      <c r="E16" s="15">
        <v>7569693.0899999999</v>
      </c>
      <c r="F16" s="16"/>
      <c r="G16" s="17">
        <v>0.66638639862249305</v>
      </c>
    </row>
    <row r="17" spans="1:7" ht="23.25" customHeight="1" x14ac:dyDescent="0.25">
      <c r="A17" s="12">
        <v>9</v>
      </c>
      <c r="B17" s="13" t="s">
        <v>17</v>
      </c>
      <c r="C17" s="14">
        <v>31739445.210000001</v>
      </c>
      <c r="D17" s="15"/>
      <c r="E17" s="15">
        <v>35803545.649999999</v>
      </c>
      <c r="F17" s="16">
        <v>2</v>
      </c>
      <c r="G17" s="17">
        <v>1.1280457302612064</v>
      </c>
    </row>
    <row r="18" spans="1:7" ht="23.25" customHeight="1" x14ac:dyDescent="0.25">
      <c r="A18" s="12">
        <v>10</v>
      </c>
      <c r="B18" s="13" t="s">
        <v>18</v>
      </c>
      <c r="C18" s="18">
        <v>17780532.398181818</v>
      </c>
      <c r="D18" s="15">
        <v>7855184.8700000001</v>
      </c>
      <c r="E18" s="15">
        <v>10545395.859999999</v>
      </c>
      <c r="F18" s="16"/>
      <c r="G18" s="17">
        <v>0.59308661989662015</v>
      </c>
    </row>
    <row r="19" spans="1:7" ht="23.25" customHeight="1" x14ac:dyDescent="0.25">
      <c r="A19" s="12">
        <v>11</v>
      </c>
      <c r="B19" s="13" t="s">
        <v>19</v>
      </c>
      <c r="C19" s="18">
        <v>67268714.319090903</v>
      </c>
      <c r="D19" s="15">
        <v>29718355.73</v>
      </c>
      <c r="E19" s="15">
        <v>81859215.390000001</v>
      </c>
      <c r="F19" s="16">
        <v>2</v>
      </c>
      <c r="G19" s="17">
        <v>1.2168987651778014</v>
      </c>
    </row>
    <row r="20" spans="1:7" ht="35.25" customHeight="1" x14ac:dyDescent="0.25">
      <c r="A20" s="12">
        <v>12</v>
      </c>
      <c r="B20" s="13" t="s">
        <v>20</v>
      </c>
      <c r="C20" s="18">
        <v>4755106.8409090899</v>
      </c>
      <c r="D20" s="15"/>
      <c r="E20" s="15">
        <v>14777346.880000001</v>
      </c>
      <c r="F20" s="16"/>
      <c r="G20" s="17">
        <v>3.1076792539901881</v>
      </c>
    </row>
    <row r="21" spans="1:7" s="19" customFormat="1" ht="23.25" customHeight="1" x14ac:dyDescent="0.25">
      <c r="A21" s="12">
        <v>13</v>
      </c>
      <c r="B21" s="13" t="s">
        <v>21</v>
      </c>
      <c r="C21" s="18">
        <v>34530716.280000001</v>
      </c>
      <c r="D21" s="15">
        <v>15255176.51</v>
      </c>
      <c r="E21" s="15">
        <v>21059083.52</v>
      </c>
      <c r="F21" s="16"/>
      <c r="G21" s="17">
        <v>0.60986523850932406</v>
      </c>
    </row>
    <row r="22" spans="1:7" s="19" customFormat="1" ht="23.25" customHeight="1" x14ac:dyDescent="0.25">
      <c r="A22" s="12">
        <v>14</v>
      </c>
      <c r="B22" s="13" t="s">
        <v>22</v>
      </c>
      <c r="C22" s="18">
        <v>56062125.741818182</v>
      </c>
      <c r="D22" s="15">
        <v>24767445.210000001</v>
      </c>
      <c r="E22" s="15">
        <v>77932929.959999993</v>
      </c>
      <c r="F22" s="16"/>
      <c r="G22" s="17">
        <v>1.3901172837951776</v>
      </c>
    </row>
    <row r="23" spans="1:7" s="19" customFormat="1" ht="23.25" customHeight="1" x14ac:dyDescent="0.25">
      <c r="A23" s="12">
        <v>15</v>
      </c>
      <c r="B23" s="13" t="s">
        <v>23</v>
      </c>
      <c r="C23" s="18">
        <v>11574213.109999999</v>
      </c>
      <c r="D23" s="15">
        <v>5113321.79</v>
      </c>
      <c r="E23" s="15">
        <v>22309817.370000001</v>
      </c>
      <c r="F23" s="16">
        <v>3</v>
      </c>
      <c r="G23" s="17">
        <v>1.9275450657396789</v>
      </c>
    </row>
    <row r="24" spans="1:7" s="19" customFormat="1" ht="23.25" customHeight="1" x14ac:dyDescent="0.25">
      <c r="A24" s="12">
        <v>16</v>
      </c>
      <c r="B24" s="13" t="s">
        <v>24</v>
      </c>
      <c r="C24" s="18">
        <v>10779862.249378182</v>
      </c>
      <c r="D24" s="15">
        <v>4762388.9400000004</v>
      </c>
      <c r="E24" s="15">
        <v>40911691.090000004</v>
      </c>
      <c r="F24" s="16">
        <v>1</v>
      </c>
      <c r="G24" s="17">
        <v>3.7951960928220512</v>
      </c>
    </row>
    <row r="25" spans="1:7" s="19" customFormat="1" ht="23.25" customHeight="1" x14ac:dyDescent="0.25">
      <c r="A25" s="12">
        <v>17</v>
      </c>
      <c r="B25" s="13" t="s">
        <v>25</v>
      </c>
      <c r="C25" s="18">
        <v>17625762.41090909</v>
      </c>
      <c r="D25" s="15">
        <v>7786809.7000000002</v>
      </c>
      <c r="E25" s="15">
        <v>29733501.02</v>
      </c>
      <c r="F25" s="16"/>
      <c r="G25" s="17">
        <v>1.6869341777577282</v>
      </c>
    </row>
    <row r="26" spans="1:7" s="19" customFormat="1" ht="23.25" customHeight="1" x14ac:dyDescent="0.25">
      <c r="A26" s="12">
        <v>18</v>
      </c>
      <c r="B26" s="13" t="s">
        <v>26</v>
      </c>
      <c r="C26" s="18">
        <v>24759607.724545456</v>
      </c>
      <c r="D26" s="15">
        <v>10938440.52</v>
      </c>
      <c r="E26" s="15">
        <v>31376879.59</v>
      </c>
      <c r="F26" s="16">
        <v>1</v>
      </c>
      <c r="G26" s="17">
        <v>1.2672607716193542</v>
      </c>
    </row>
    <row r="27" spans="1:7" s="19" customFormat="1" ht="23.25" customHeight="1" x14ac:dyDescent="0.25">
      <c r="A27" s="12">
        <v>19</v>
      </c>
      <c r="B27" s="13" t="s">
        <v>27</v>
      </c>
      <c r="C27" s="18">
        <v>10999684.120909093</v>
      </c>
      <c r="D27" s="15">
        <v>4859503.0999999996</v>
      </c>
      <c r="E27" s="15">
        <v>5522924.29</v>
      </c>
      <c r="F27" s="16">
        <v>1</v>
      </c>
      <c r="G27" s="17">
        <v>0.50209844476366161</v>
      </c>
    </row>
    <row r="28" spans="1:7" s="19" customFormat="1" ht="23.25" customHeight="1" x14ac:dyDescent="0.25">
      <c r="A28" s="12">
        <v>20</v>
      </c>
      <c r="B28" s="13" t="s">
        <v>28</v>
      </c>
      <c r="C28" s="18">
        <v>5493181.0627272725</v>
      </c>
      <c r="D28" s="15">
        <v>2426808.8199999998</v>
      </c>
      <c r="E28" s="15">
        <v>7561288.7400000002</v>
      </c>
      <c r="F28" s="16">
        <v>1</v>
      </c>
      <c r="G28" s="17">
        <v>1.3764863480116103</v>
      </c>
    </row>
    <row r="29" spans="1:7" s="19" customFormat="1" ht="23.25" customHeight="1" x14ac:dyDescent="0.25">
      <c r="A29" s="12">
        <v>21</v>
      </c>
      <c r="B29" s="13" t="s">
        <v>29</v>
      </c>
      <c r="C29" s="18">
        <v>26886101.059999999</v>
      </c>
      <c r="D29" s="15">
        <v>11877894.85</v>
      </c>
      <c r="E29" s="15">
        <v>34390742.479999997</v>
      </c>
      <c r="F29" s="16"/>
      <c r="G29" s="17">
        <v>1.2791271744182009</v>
      </c>
    </row>
    <row r="30" spans="1:7" s="19" customFormat="1" ht="23.25" customHeight="1" x14ac:dyDescent="0.25">
      <c r="A30" s="12">
        <v>22</v>
      </c>
      <c r="B30" s="13" t="s">
        <v>30</v>
      </c>
      <c r="C30" s="18">
        <v>15282524.730909092</v>
      </c>
      <c r="D30" s="15">
        <v>6751600.8200000003</v>
      </c>
      <c r="E30" s="15">
        <v>27381456.030000001</v>
      </c>
      <c r="F30" s="16"/>
      <c r="G30" s="17">
        <v>1.7916840647815653</v>
      </c>
    </row>
    <row r="31" spans="1:7" s="19" customFormat="1" ht="23.25" customHeight="1" x14ac:dyDescent="0.25">
      <c r="A31" s="12">
        <v>23</v>
      </c>
      <c r="B31" s="13" t="s">
        <v>31</v>
      </c>
      <c r="C31" s="18">
        <v>6236190.3363636369</v>
      </c>
      <c r="D31" s="15">
        <v>2755059.68</v>
      </c>
      <c r="E31" s="15">
        <v>12885302.380000001</v>
      </c>
      <c r="F31" s="16">
        <v>1</v>
      </c>
      <c r="G31" s="17">
        <v>2.0662137755586056</v>
      </c>
    </row>
    <row r="32" spans="1:7" s="19" customFormat="1" ht="23.25" customHeight="1" x14ac:dyDescent="0.25">
      <c r="A32" s="12">
        <v>24</v>
      </c>
      <c r="B32" s="13" t="s">
        <v>32</v>
      </c>
      <c r="C32" s="18">
        <v>7422887.7190909088</v>
      </c>
      <c r="D32" s="15">
        <v>3279325.61</v>
      </c>
      <c r="E32" s="15">
        <v>16821866</v>
      </c>
      <c r="F32" s="16">
        <v>1</v>
      </c>
      <c r="G32" s="17">
        <v>2.2662158767046789</v>
      </c>
    </row>
    <row r="33" spans="1:7" s="19" customFormat="1" ht="23.25" customHeight="1" x14ac:dyDescent="0.25">
      <c r="A33" s="12">
        <v>25</v>
      </c>
      <c r="B33" s="13" t="s">
        <v>33</v>
      </c>
      <c r="C33" s="18">
        <v>14666324.363636363</v>
      </c>
      <c r="D33" s="15">
        <v>6479372.3099999996</v>
      </c>
      <c r="E33" s="15">
        <v>12075367.41</v>
      </c>
      <c r="F33" s="16"/>
      <c r="G33" s="17">
        <v>0.82333972102373698</v>
      </c>
    </row>
    <row r="34" spans="1:7" s="19" customFormat="1" ht="23.25" customHeight="1" x14ac:dyDescent="0.25">
      <c r="A34" s="12">
        <v>26</v>
      </c>
      <c r="B34" s="13" t="s">
        <v>34</v>
      </c>
      <c r="C34" s="18">
        <v>42355520.534545459</v>
      </c>
      <c r="D34" s="15">
        <v>18712063.09</v>
      </c>
      <c r="E34" s="15">
        <v>37235457.219999999</v>
      </c>
      <c r="F34" s="16"/>
      <c r="G34" s="17">
        <v>0.87911697814292</v>
      </c>
    </row>
    <row r="35" spans="1:7" s="19" customFormat="1" ht="23.25" customHeight="1" x14ac:dyDescent="0.25">
      <c r="A35" s="12">
        <v>27</v>
      </c>
      <c r="B35" s="13" t="s">
        <v>35</v>
      </c>
      <c r="C35" s="18">
        <v>12408064.960909091</v>
      </c>
      <c r="D35" s="15">
        <v>5481705.6100000003</v>
      </c>
      <c r="E35" s="15">
        <v>41498992.560000002</v>
      </c>
      <c r="F35" s="16">
        <v>1</v>
      </c>
      <c r="G35" s="17">
        <v>3.3445176738468279</v>
      </c>
    </row>
    <row r="36" spans="1:7" s="19" customFormat="1" ht="23.25" customHeight="1" x14ac:dyDescent="0.25">
      <c r="A36" s="12">
        <v>28</v>
      </c>
      <c r="B36" s="13" t="s">
        <v>36</v>
      </c>
      <c r="C36" s="18">
        <v>38526790.139090903</v>
      </c>
      <c r="D36" s="15">
        <v>17020584.77</v>
      </c>
      <c r="E36" s="15">
        <v>49056500</v>
      </c>
      <c r="F36" s="16"/>
      <c r="G36" s="17">
        <v>1.2733087761242068</v>
      </c>
    </row>
    <row r="37" spans="1:7" s="19" customFormat="1" ht="23.25" customHeight="1" x14ac:dyDescent="0.25">
      <c r="A37" s="12">
        <v>29</v>
      </c>
      <c r="B37" s="13" t="s">
        <v>37</v>
      </c>
      <c r="C37" s="18">
        <v>7806248.0527272737</v>
      </c>
      <c r="D37" s="15">
        <v>3448688.72</v>
      </c>
      <c r="E37" s="15">
        <v>13052020.119999999</v>
      </c>
      <c r="F37" s="16">
        <v>1</v>
      </c>
      <c r="G37" s="17">
        <v>1.6719965893781721</v>
      </c>
    </row>
    <row r="38" spans="1:7" s="19" customFormat="1" ht="23.25" customHeight="1" x14ac:dyDescent="0.25">
      <c r="A38" s="12">
        <v>30</v>
      </c>
      <c r="B38" s="13" t="s">
        <v>38</v>
      </c>
      <c r="C38" s="18">
        <v>9183603.5972727258</v>
      </c>
      <c r="D38" s="15">
        <v>4057184.7</v>
      </c>
      <c r="E38" s="15">
        <v>11909664.699999999</v>
      </c>
      <c r="F38" s="16">
        <v>1</v>
      </c>
      <c r="G38" s="17">
        <v>1.2968400229662393</v>
      </c>
    </row>
    <row r="39" spans="1:7" s="19" customFormat="1" ht="23.25" customHeight="1" x14ac:dyDescent="0.25">
      <c r="A39" s="12">
        <v>31</v>
      </c>
      <c r="B39" s="13" t="s">
        <v>39</v>
      </c>
      <c r="C39" s="18">
        <v>34356941.853636362</v>
      </c>
      <c r="D39" s="15">
        <v>15178405.449999999</v>
      </c>
      <c r="E39" s="15">
        <v>54092091.399999999</v>
      </c>
      <c r="F39" s="16"/>
      <c r="G39" s="17">
        <v>1.5744151976749601</v>
      </c>
    </row>
    <row r="40" spans="1:7" ht="23.25" customHeight="1" x14ac:dyDescent="0.25">
      <c r="A40" s="12">
        <v>32</v>
      </c>
      <c r="B40" s="13" t="s">
        <v>40</v>
      </c>
      <c r="C40" s="18">
        <v>7011221.1308090929</v>
      </c>
      <c r="D40" s="15">
        <v>3097457.2</v>
      </c>
      <c r="E40" s="15">
        <v>23600672.329999998</v>
      </c>
      <c r="F40" s="16"/>
      <c r="G40" s="17">
        <v>3.3661286514402788</v>
      </c>
    </row>
    <row r="41" spans="1:7" s="6" customFormat="1" ht="34.5" customHeight="1" x14ac:dyDescent="0.25">
      <c r="A41" s="20">
        <v>33</v>
      </c>
      <c r="B41" s="13" t="s">
        <v>41</v>
      </c>
      <c r="C41" s="18">
        <v>91144633.37090911</v>
      </c>
      <c r="D41" s="15">
        <v>40266395.229999997</v>
      </c>
      <c r="E41" s="15">
        <v>15251976.210000001</v>
      </c>
      <c r="F41" s="16">
        <v>2</v>
      </c>
      <c r="G41" s="17">
        <v>0.16733817061869949</v>
      </c>
    </row>
    <row r="42" spans="1:7" ht="23.25" customHeight="1" x14ac:dyDescent="0.25">
      <c r="A42" s="21">
        <v>34</v>
      </c>
      <c r="B42" s="22" t="s">
        <v>42</v>
      </c>
      <c r="C42" s="18">
        <v>20531770.91090909</v>
      </c>
      <c r="D42" s="15">
        <v>9070642.6899999995</v>
      </c>
      <c r="E42" s="15">
        <v>28563298.850000001</v>
      </c>
      <c r="F42" s="16">
        <v>2</v>
      </c>
      <c r="G42" s="17">
        <v>1.391175606524206</v>
      </c>
    </row>
    <row r="43" spans="1:7" ht="23.25" customHeight="1" x14ac:dyDescent="0.25">
      <c r="A43" s="23"/>
      <c r="B43" s="24" t="s">
        <v>43</v>
      </c>
      <c r="C43" s="25">
        <f>SUM(C9:C42)</f>
        <v>1081356306.2184091</v>
      </c>
      <c r="D43" s="25">
        <f>SUM(D9:D42)</f>
        <v>449046400</v>
      </c>
      <c r="E43" s="25">
        <f>SUM(E9:E42)</f>
        <v>1936117449.1599998</v>
      </c>
      <c r="F43" s="26"/>
      <c r="G43" s="26"/>
    </row>
    <row r="44" spans="1:7" ht="23.25" customHeight="1" x14ac:dyDescent="0.25">
      <c r="A44" s="27"/>
      <c r="B44" s="28"/>
      <c r="D44" s="31"/>
      <c r="E44" s="30"/>
      <c r="F44" s="29"/>
    </row>
    <row r="45" spans="1:7" ht="18.75" customHeight="1" x14ac:dyDescent="0.25">
      <c r="A45" s="27"/>
      <c r="B45" s="28"/>
      <c r="E45" s="29"/>
      <c r="F45" s="29"/>
    </row>
    <row r="46" spans="1:7" ht="31.5" customHeight="1" x14ac:dyDescent="0.25">
      <c r="A46" s="27"/>
      <c r="B46" s="28"/>
      <c r="C46" s="28"/>
      <c r="D46" s="28"/>
      <c r="E46" s="28"/>
      <c r="F46" s="31"/>
    </row>
    <row r="47" spans="1:7" ht="15.75" x14ac:dyDescent="0.25">
      <c r="C47" s="32"/>
      <c r="D47" s="32"/>
      <c r="E47" s="32"/>
      <c r="F47" s="32"/>
    </row>
    <row r="48" spans="1:7" ht="28.5" customHeight="1" x14ac:dyDescent="0.25"/>
  </sheetData>
  <autoFilter ref="A6:N44"/>
  <mergeCells count="7">
    <mergeCell ref="F4:F7"/>
    <mergeCell ref="G4:G6"/>
    <mergeCell ref="A4:A7"/>
    <mergeCell ref="B4:B7"/>
    <mergeCell ref="C4:C7"/>
    <mergeCell ref="D4:D7"/>
    <mergeCell ref="E4:E7"/>
  </mergeCells>
  <printOptions horizontalCentered="1" verticalCentered="1"/>
  <pageMargins left="0.59055118110236227" right="0" top="0.19685039370078741" bottom="0" header="0" footer="0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окончательный</vt:lpstr>
      <vt:lpstr>' окончательный'!Область_печати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SOLODOVNIKOVA</dc:creator>
  <cp:lastModifiedBy>SAVINOVA</cp:lastModifiedBy>
  <cp:lastPrinted>2024-12-17T10:13:47Z</cp:lastPrinted>
  <dcterms:created xsi:type="dcterms:W3CDTF">2024-12-16T13:14:31Z</dcterms:created>
  <dcterms:modified xsi:type="dcterms:W3CDTF">2024-12-17T10:15:00Z</dcterms:modified>
</cp:coreProperties>
</file>